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23.06.2023 - Проект системы видеонаблюдения\Техническое задание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15" i="1"/>
  <c r="P16" i="1"/>
  <c r="P7" i="1"/>
  <c r="N7" i="1" l="1"/>
  <c r="N10" i="1" l="1"/>
  <c r="N9" i="1"/>
  <c r="N8" i="1"/>
  <c r="N14" i="1" l="1"/>
  <c r="N15" i="1"/>
  <c r="N16" i="1"/>
  <c r="N13" i="1"/>
  <c r="N12" i="1"/>
  <c r="N11" i="1"/>
</calcChain>
</file>

<file path=xl/sharedStrings.xml><?xml version="1.0" encoding="utf-8"?>
<sst xmlns="http://schemas.openxmlformats.org/spreadsheetml/2006/main" count="66" uniqueCount="59">
  <si>
    <t>№</t>
  </si>
  <si>
    <t>Видеорегистратор цифровой</t>
  </si>
  <si>
    <t>32 канальный, запись на 30 дней, поддержка Raid, HDD 5 x 6TB</t>
  </si>
  <si>
    <t>IP Камера уличная</t>
  </si>
  <si>
    <t>&gt;=2Мп</t>
  </si>
  <si>
    <t xml:space="preserve">с ИК-подсветкой и вариообъективом, объектив 2.8, угол обзора 103 градуса, степень защиты IP66  </t>
  </si>
  <si>
    <t>IP Купольная камера</t>
  </si>
  <si>
    <t>2 МпМакс. 1920x1080 @ 25к/сФиксированный объектив 2.8 мм/4 мм/6 мм/8 мм</t>
  </si>
  <si>
    <t>&gt;=22 порта Ethernet 10/100 Мбит/сек с поддержкой PoE</t>
  </si>
  <si>
    <t>Hikvision DS-D5022QE-E</t>
  </si>
  <si>
    <t>ИБП</t>
  </si>
  <si>
    <t>min 1400 Вт</t>
  </si>
  <si>
    <t>Шкаф</t>
  </si>
  <si>
    <t>Шкаф серверный, 24U, 600*800</t>
  </si>
  <si>
    <t xml:space="preserve">Шкаф серверный, 24U, 600*800 дверце передние и задние перфорированное </t>
  </si>
  <si>
    <t>legrand патч панель под rj45 на 24 порта</t>
  </si>
  <si>
    <t>С функцией звукозаписи, 2 МпМакс. 1920x1080 @ 25к/сФиксированный объектив 2.8 мм/4 мм/6 мм/8 мм "микрофон обязательно"</t>
  </si>
  <si>
    <t>APC ИБП Smart-UPS C 1500 SMC1500I-2U.</t>
  </si>
  <si>
    <t>DS-2CD3626G2-IZS ©</t>
  </si>
  <si>
    <t>DS-2CD3126G2-I ©</t>
    <phoneticPr fontId="0" type="noConversion"/>
  </si>
  <si>
    <t>DS-2CD3126G2-ISU ©</t>
    <phoneticPr fontId="0" type="noConversion"/>
  </si>
  <si>
    <t>DS-D5022FN-C</t>
    <phoneticPr fontId="0" type="noConversion"/>
  </si>
  <si>
    <t>DS-9632NI-I8</t>
    <phoneticPr fontId="0" type="noConversion"/>
  </si>
  <si>
    <t>Western Digital Enterprise HDD Ultrastar 0B36039</t>
  </si>
  <si>
    <t>Внутренний жесткий диск</t>
  </si>
  <si>
    <t>Legrand Патч-пан.UTP 24RJ45 кат6A LCS3 033770</t>
  </si>
  <si>
    <t>hikvision</t>
  </si>
  <si>
    <t xml:space="preserve"> 24-32 портовых </t>
  </si>
  <si>
    <t>Шымкент АТС</t>
  </si>
  <si>
    <t>общее 
к-во</t>
  </si>
  <si>
    <t>Форма для заполнения поставщиком</t>
  </si>
  <si>
    <t>ТЕХНИЧЕСКОЕ ЗАДАНИЕ</t>
  </si>
  <si>
    <t>Сумма с ндс 12% в тенге</t>
  </si>
  <si>
    <t>Цена за ед. с ндс 12% в тенге</t>
  </si>
  <si>
    <t>Жесткий диск</t>
  </si>
  <si>
    <t>Патч панель</t>
  </si>
  <si>
    <t>Монитор 21.5 дюйм</t>
  </si>
  <si>
    <t>Коммутатор</t>
  </si>
  <si>
    <t>Итого за оборудование</t>
  </si>
  <si>
    <t>Итого за монтажные работы</t>
  </si>
  <si>
    <t>ВСЕГО с ндс 12% в тенге</t>
  </si>
  <si>
    <t>Гарантия на оборудование</t>
  </si>
  <si>
    <t>Гарантия на монтажные работы</t>
  </si>
  <si>
    <t>Срок поставки и монтажа</t>
  </si>
  <si>
    <t>Условия оплаты</t>
  </si>
  <si>
    <t>Актобе АЗС №2</t>
  </si>
  <si>
    <t>Актобе АЗС №9</t>
  </si>
  <si>
    <t>Алматы АЗС №1</t>
  </si>
  <si>
    <t>Алматы АЗС №4</t>
  </si>
  <si>
    <t>Алматы АЗС №22</t>
  </si>
  <si>
    <t>Тараз АЗС №8</t>
  </si>
  <si>
    <t>Тараз АЗС №9</t>
  </si>
  <si>
    <t>кол-во на
запас</t>
  </si>
  <si>
    <t>ИТОГО</t>
  </si>
  <si>
    <t>ТОО "                                 "</t>
  </si>
  <si>
    <t>Наименование</t>
  </si>
  <si>
    <t>Спецификация</t>
  </si>
  <si>
    <t>Техническое описание</t>
  </si>
  <si>
    <t>Модель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</si>
</sst>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4" fillId="0" borderId="1" xfId="0" applyNumberFormat="1" applyFont="1" applyBorder="1"/>
    <xf numFmtId="4" fontId="5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A7" workbookViewId="0">
      <selection activeCell="A16" sqref="A16"/>
    </sheetView>
  </sheetViews>
  <sheetFormatPr defaultRowHeight="15" x14ac:dyDescent="0.25"/>
  <cols>
    <col min="1" max="1" width="6.140625" style="8" customWidth="1"/>
    <col min="2" max="2" width="25.42578125" customWidth="1"/>
    <col min="3" max="3" width="25" bestFit="1" customWidth="1"/>
    <col min="4" max="4" width="33" customWidth="1"/>
    <col min="5" max="5" width="28.140625" customWidth="1"/>
    <col min="6" max="7" width="9.7109375" customWidth="1"/>
    <col min="8" max="13" width="9.7109375" style="2" customWidth="1"/>
    <col min="14" max="16" width="9.7109375" customWidth="1"/>
    <col min="17" max="17" width="16.42578125" customWidth="1"/>
    <col min="18" max="18" width="14.5703125" customWidth="1"/>
  </cols>
  <sheetData>
    <row r="1" spans="1:18" ht="15.75" x14ac:dyDescent="0.2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5.7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8" ht="15.75" x14ac:dyDescent="0.25">
      <c r="A3" s="18" t="s">
        <v>31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8" x14ac:dyDescent="0.25">
      <c r="A5" s="16" t="s">
        <v>0</v>
      </c>
      <c r="B5" s="16" t="s">
        <v>55</v>
      </c>
      <c r="C5" s="16" t="s">
        <v>56</v>
      </c>
      <c r="D5" s="16" t="s">
        <v>57</v>
      </c>
      <c r="E5" s="16" t="s">
        <v>58</v>
      </c>
      <c r="F5" s="16" t="s">
        <v>45</v>
      </c>
      <c r="G5" s="16" t="s">
        <v>46</v>
      </c>
      <c r="H5" s="16" t="s">
        <v>47</v>
      </c>
      <c r="I5" s="16" t="s">
        <v>48</v>
      </c>
      <c r="J5" s="16" t="s">
        <v>49</v>
      </c>
      <c r="K5" s="16" t="s">
        <v>50</v>
      </c>
      <c r="L5" s="16" t="s">
        <v>51</v>
      </c>
      <c r="M5" s="16" t="s">
        <v>28</v>
      </c>
      <c r="N5" s="16" t="s">
        <v>29</v>
      </c>
      <c r="O5" s="16" t="s">
        <v>52</v>
      </c>
      <c r="P5" s="16" t="s">
        <v>53</v>
      </c>
      <c r="Q5" s="19" t="s">
        <v>54</v>
      </c>
      <c r="R5" s="20"/>
    </row>
    <row r="6" spans="1:18" ht="42.7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0" t="s">
        <v>33</v>
      </c>
      <c r="R6" s="10" t="s">
        <v>32</v>
      </c>
    </row>
    <row r="7" spans="1:18" ht="47.25" x14ac:dyDescent="0.25">
      <c r="A7" s="3">
        <v>1</v>
      </c>
      <c r="B7" s="1" t="s">
        <v>1</v>
      </c>
      <c r="C7" s="1"/>
      <c r="D7" s="1" t="s">
        <v>2</v>
      </c>
      <c r="E7" s="1" t="s">
        <v>22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4">
        <f t="shared" ref="N7:N16" si="0">SUM(F7:M7)</f>
        <v>8</v>
      </c>
      <c r="O7" s="4">
        <v>0</v>
      </c>
      <c r="P7" s="3">
        <f>O7+N7</f>
        <v>8</v>
      </c>
      <c r="Q7" s="9"/>
      <c r="R7" s="9"/>
    </row>
    <row r="8" spans="1:18" ht="63" x14ac:dyDescent="0.25">
      <c r="A8" s="3">
        <v>2</v>
      </c>
      <c r="B8" s="1" t="s">
        <v>3</v>
      </c>
      <c r="C8" s="1" t="s">
        <v>4</v>
      </c>
      <c r="D8" s="1" t="s">
        <v>5</v>
      </c>
      <c r="E8" s="1" t="s">
        <v>18</v>
      </c>
      <c r="F8" s="7">
        <v>15</v>
      </c>
      <c r="G8" s="7">
        <v>16</v>
      </c>
      <c r="H8" s="7">
        <v>10</v>
      </c>
      <c r="I8" s="7">
        <v>13</v>
      </c>
      <c r="J8" s="7">
        <v>11</v>
      </c>
      <c r="K8" s="7">
        <v>9</v>
      </c>
      <c r="L8" s="7">
        <v>11</v>
      </c>
      <c r="M8" s="7">
        <v>17</v>
      </c>
      <c r="N8" s="4">
        <f t="shared" si="0"/>
        <v>102</v>
      </c>
      <c r="O8" s="4">
        <v>4</v>
      </c>
      <c r="P8" s="3">
        <f t="shared" ref="P8:P16" si="1">O8+N8</f>
        <v>106</v>
      </c>
      <c r="Q8" s="9"/>
      <c r="R8" s="9"/>
    </row>
    <row r="9" spans="1:18" ht="47.25" x14ac:dyDescent="0.25">
      <c r="A9" s="3">
        <v>3</v>
      </c>
      <c r="B9" s="1" t="s">
        <v>6</v>
      </c>
      <c r="C9" s="1" t="s">
        <v>4</v>
      </c>
      <c r="D9" s="1" t="s">
        <v>7</v>
      </c>
      <c r="E9" s="1" t="s">
        <v>19</v>
      </c>
      <c r="F9" s="7">
        <v>8</v>
      </c>
      <c r="G9" s="7">
        <v>9</v>
      </c>
      <c r="H9" s="7">
        <v>8</v>
      </c>
      <c r="I9" s="7">
        <v>8</v>
      </c>
      <c r="J9" s="7">
        <v>10</v>
      </c>
      <c r="K9" s="7">
        <v>3</v>
      </c>
      <c r="L9" s="7">
        <v>6</v>
      </c>
      <c r="M9" s="7">
        <v>4</v>
      </c>
      <c r="N9" s="4">
        <f t="shared" si="0"/>
        <v>56</v>
      </c>
      <c r="O9" s="4">
        <v>4</v>
      </c>
      <c r="P9" s="3">
        <f t="shared" si="1"/>
        <v>60</v>
      </c>
      <c r="Q9" s="9"/>
      <c r="R9" s="9"/>
    </row>
    <row r="10" spans="1:18" ht="78.75" x14ac:dyDescent="0.25">
      <c r="A10" s="3">
        <v>4</v>
      </c>
      <c r="B10" s="1" t="s">
        <v>6</v>
      </c>
      <c r="C10" s="1" t="s">
        <v>4</v>
      </c>
      <c r="D10" s="1" t="s">
        <v>16</v>
      </c>
      <c r="E10" s="1" t="s">
        <v>20</v>
      </c>
      <c r="F10" s="7">
        <v>1</v>
      </c>
      <c r="G10" s="7">
        <v>2</v>
      </c>
      <c r="H10" s="7">
        <v>1</v>
      </c>
      <c r="I10" s="7">
        <v>1</v>
      </c>
      <c r="J10" s="7">
        <v>2</v>
      </c>
      <c r="K10" s="7">
        <v>1</v>
      </c>
      <c r="L10" s="7">
        <v>1</v>
      </c>
      <c r="M10" s="7">
        <v>8</v>
      </c>
      <c r="N10" s="4">
        <f t="shared" si="0"/>
        <v>17</v>
      </c>
      <c r="O10" s="4">
        <v>3</v>
      </c>
      <c r="P10" s="3">
        <f t="shared" si="1"/>
        <v>20</v>
      </c>
      <c r="Q10" s="9"/>
      <c r="R10" s="9"/>
    </row>
    <row r="11" spans="1:18" ht="47.25" x14ac:dyDescent="0.25">
      <c r="A11" s="3">
        <v>5</v>
      </c>
      <c r="B11" s="1" t="s">
        <v>37</v>
      </c>
      <c r="C11" s="1" t="s">
        <v>8</v>
      </c>
      <c r="D11" s="1" t="s">
        <v>27</v>
      </c>
      <c r="E11" s="5" t="s">
        <v>26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  <c r="N11" s="4">
        <f t="shared" si="0"/>
        <v>8</v>
      </c>
      <c r="O11" s="4">
        <v>0</v>
      </c>
      <c r="P11" s="3">
        <f t="shared" si="1"/>
        <v>8</v>
      </c>
      <c r="Q11" s="9"/>
      <c r="R11" s="9"/>
    </row>
    <row r="12" spans="1:18" ht="15.75" x14ac:dyDescent="0.25">
      <c r="A12" s="3">
        <v>6</v>
      </c>
      <c r="B12" s="1" t="s">
        <v>36</v>
      </c>
      <c r="C12" s="1" t="s">
        <v>9</v>
      </c>
      <c r="D12" s="5" t="s">
        <v>21</v>
      </c>
      <c r="E12" s="5" t="s">
        <v>21</v>
      </c>
      <c r="F12" s="7">
        <v>2</v>
      </c>
      <c r="G12" s="7">
        <v>2</v>
      </c>
      <c r="H12" s="7">
        <v>2</v>
      </c>
      <c r="I12" s="7">
        <v>2</v>
      </c>
      <c r="J12" s="7">
        <v>2</v>
      </c>
      <c r="K12" s="7">
        <v>2</v>
      </c>
      <c r="L12" s="7">
        <v>2</v>
      </c>
      <c r="M12" s="7">
        <v>2</v>
      </c>
      <c r="N12" s="4">
        <f t="shared" si="0"/>
        <v>16</v>
      </c>
      <c r="O12" s="4">
        <v>0</v>
      </c>
      <c r="P12" s="3">
        <f t="shared" si="1"/>
        <v>16</v>
      </c>
      <c r="Q12" s="9"/>
      <c r="R12" s="9"/>
    </row>
    <row r="13" spans="1:18" ht="31.5" x14ac:dyDescent="0.25">
      <c r="A13" s="3">
        <v>7</v>
      </c>
      <c r="B13" s="1" t="s">
        <v>10</v>
      </c>
      <c r="C13" s="1" t="s">
        <v>11</v>
      </c>
      <c r="D13" s="6" t="s">
        <v>17</v>
      </c>
      <c r="E13" s="6" t="s">
        <v>17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1</v>
      </c>
      <c r="N13" s="4">
        <f t="shared" si="0"/>
        <v>8</v>
      </c>
      <c r="O13" s="4">
        <v>0</v>
      </c>
      <c r="P13" s="3">
        <f t="shared" si="1"/>
        <v>8</v>
      </c>
      <c r="Q13" s="9"/>
      <c r="R13" s="9"/>
    </row>
    <row r="14" spans="1:18" ht="47.25" x14ac:dyDescent="0.25">
      <c r="A14" s="3">
        <v>8</v>
      </c>
      <c r="B14" s="1" t="s">
        <v>12</v>
      </c>
      <c r="C14" s="1" t="s">
        <v>13</v>
      </c>
      <c r="D14" s="1" t="s">
        <v>14</v>
      </c>
      <c r="E14" s="1"/>
      <c r="F14" s="7">
        <v>1</v>
      </c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  <c r="N14" s="4">
        <f t="shared" si="0"/>
        <v>8</v>
      </c>
      <c r="O14" s="4">
        <v>0</v>
      </c>
      <c r="P14" s="3">
        <f t="shared" si="1"/>
        <v>8</v>
      </c>
      <c r="Q14" s="9"/>
      <c r="R14" s="9"/>
    </row>
    <row r="15" spans="1:18" ht="31.5" x14ac:dyDescent="0.25">
      <c r="A15" s="3">
        <v>9</v>
      </c>
      <c r="B15" s="1" t="s">
        <v>35</v>
      </c>
      <c r="C15" s="1" t="s">
        <v>15</v>
      </c>
      <c r="D15" s="1" t="s">
        <v>25</v>
      </c>
      <c r="E15" s="1" t="s">
        <v>25</v>
      </c>
      <c r="F15" s="7">
        <v>2</v>
      </c>
      <c r="G15" s="7">
        <v>2</v>
      </c>
      <c r="H15" s="7">
        <v>2</v>
      </c>
      <c r="I15" s="7">
        <v>2</v>
      </c>
      <c r="J15" s="7">
        <v>2</v>
      </c>
      <c r="K15" s="7">
        <v>2</v>
      </c>
      <c r="L15" s="7">
        <v>2</v>
      </c>
      <c r="M15" s="7">
        <v>2</v>
      </c>
      <c r="N15" s="4">
        <f t="shared" si="0"/>
        <v>16</v>
      </c>
      <c r="O15" s="4">
        <v>0</v>
      </c>
      <c r="P15" s="3">
        <f t="shared" si="1"/>
        <v>16</v>
      </c>
      <c r="Q15" s="9"/>
      <c r="R15" s="9"/>
    </row>
    <row r="16" spans="1:18" ht="31.5" x14ac:dyDescent="0.25">
      <c r="A16" s="3">
        <v>10</v>
      </c>
      <c r="B16" s="1" t="s">
        <v>34</v>
      </c>
      <c r="C16" s="1" t="s">
        <v>24</v>
      </c>
      <c r="D16" s="1" t="s">
        <v>23</v>
      </c>
      <c r="E16" s="1" t="s">
        <v>23</v>
      </c>
      <c r="F16" s="7">
        <v>5</v>
      </c>
      <c r="G16" s="7">
        <v>5</v>
      </c>
      <c r="H16" s="7">
        <v>5</v>
      </c>
      <c r="I16" s="7">
        <v>5</v>
      </c>
      <c r="J16" s="7">
        <v>5</v>
      </c>
      <c r="K16" s="7">
        <v>5</v>
      </c>
      <c r="L16" s="7">
        <v>5</v>
      </c>
      <c r="M16" s="7">
        <v>6</v>
      </c>
      <c r="N16" s="4">
        <f t="shared" si="0"/>
        <v>41</v>
      </c>
      <c r="O16" s="4">
        <v>0</v>
      </c>
      <c r="P16" s="3">
        <f t="shared" si="1"/>
        <v>41</v>
      </c>
      <c r="Q16" s="9"/>
      <c r="R16" s="9"/>
    </row>
    <row r="17" spans="1:18" ht="15.75" x14ac:dyDescent="0.25">
      <c r="A17" s="11"/>
      <c r="B17" s="13" t="s">
        <v>38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5"/>
      <c r="Q17" s="12"/>
      <c r="R17" s="12"/>
    </row>
    <row r="18" spans="1:18" ht="15.75" x14ac:dyDescent="0.25">
      <c r="A18" s="11"/>
      <c r="B18" s="13" t="s">
        <v>39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5"/>
      <c r="Q18" s="12"/>
      <c r="R18" s="12"/>
    </row>
    <row r="19" spans="1:18" ht="15.75" x14ac:dyDescent="0.25">
      <c r="A19" s="11"/>
      <c r="B19" s="13" t="s">
        <v>40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  <c r="Q19" s="12"/>
      <c r="R19" s="12"/>
    </row>
    <row r="20" spans="1:18" ht="15.75" x14ac:dyDescent="0.25">
      <c r="A20" s="11"/>
      <c r="B20" s="13" t="s">
        <v>41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  <c r="Q20" s="12"/>
      <c r="R20" s="12"/>
    </row>
    <row r="21" spans="1:18" ht="15.75" x14ac:dyDescent="0.25">
      <c r="A21" s="11"/>
      <c r="B21" s="13" t="s">
        <v>42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5"/>
      <c r="Q21" s="12"/>
      <c r="R21" s="12"/>
    </row>
    <row r="22" spans="1:18" ht="15.75" x14ac:dyDescent="0.25">
      <c r="A22" s="11"/>
      <c r="B22" s="13" t="s">
        <v>43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  <c r="Q22" s="12"/>
      <c r="R22" s="12"/>
    </row>
    <row r="23" spans="1:18" ht="15.75" x14ac:dyDescent="0.25">
      <c r="A23" s="11"/>
      <c r="B23" s="13" t="s">
        <v>44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5"/>
      <c r="Q23" s="12"/>
      <c r="R23" s="12"/>
    </row>
  </sheetData>
  <mergeCells count="28">
    <mergeCell ref="A3:R3"/>
    <mergeCell ref="A1:R1"/>
    <mergeCell ref="B18:P18"/>
    <mergeCell ref="B19:P19"/>
    <mergeCell ref="B20:P20"/>
    <mergeCell ref="Q5:R5"/>
    <mergeCell ref="A4:P4"/>
    <mergeCell ref="A2:P2"/>
    <mergeCell ref="A5:A6"/>
    <mergeCell ref="D5:D6"/>
    <mergeCell ref="E5:E6"/>
    <mergeCell ref="F5:F6"/>
    <mergeCell ref="B21:P21"/>
    <mergeCell ref="B22:P22"/>
    <mergeCell ref="B23:P23"/>
    <mergeCell ref="M5:M6"/>
    <mergeCell ref="N5:N6"/>
    <mergeCell ref="O5:O6"/>
    <mergeCell ref="P5:P6"/>
    <mergeCell ref="B17:P17"/>
    <mergeCell ref="G5:G6"/>
    <mergeCell ref="H5:H6"/>
    <mergeCell ref="I5:I6"/>
    <mergeCell ref="J5:J6"/>
    <mergeCell ref="K5:K6"/>
    <mergeCell ref="L5:L6"/>
    <mergeCell ref="B5:B6"/>
    <mergeCell ref="C5:C6"/>
  </mergeCells>
  <pageMargins left="0.7" right="0.7" top="0.75" bottom="0.75" header="0.3" footer="0.3"/>
  <pageSetup paperSize="9" scale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Несип Хуров</dc:creator>
  <cp:lastModifiedBy>Жулдызай Исмагамбет</cp:lastModifiedBy>
  <cp:lastPrinted>2021-06-10T07:03:59Z</cp:lastPrinted>
  <dcterms:created xsi:type="dcterms:W3CDTF">2021-06-09T04:34:55Z</dcterms:created>
  <dcterms:modified xsi:type="dcterms:W3CDTF">2023-06-20T04:55:36Z</dcterms:modified>
</cp:coreProperties>
</file>